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Volumes/AMADR/03 Birou Evaluare-Contractare/1. Ghiduri de finantare/5. Grupuri lucru/1_a(ii)_DIGITALIZARE/_GSF_drafturi/_GSF_Draft_2_FEB.2025/Anexe/"/>
    </mc:Choice>
  </mc:AlternateContent>
  <xr:revisionPtr revIDLastSave="0" documentId="13_ncr:1_{49368579-CF22-214D-AFC7-5EA72D0ADA7E}" xr6:coauthVersionLast="47" xr6:coauthVersionMax="47" xr10:uidLastSave="{00000000-0000-0000-0000-000000000000}"/>
  <bookViews>
    <workbookView xWindow="4340" yWindow="500" windowWidth="24460" windowHeight="20060" xr2:uid="{00000000-000D-0000-FFFF-FFFF00000000}"/>
  </bookViews>
  <sheets>
    <sheet name="Analiza_financiara" sheetId="2" r:id="rId1"/>
  </sheets>
  <definedNames>
    <definedName name="curs">Analiza_financiara!$C$41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2" l="1"/>
  <c r="C26" i="2"/>
  <c r="C38" i="2" s="1"/>
  <c r="C23" i="2"/>
  <c r="C17" i="2"/>
  <c r="C30" i="2" s="1"/>
  <c r="C29" i="2"/>
  <c r="C33" i="2"/>
  <c r="C31" i="2" l="1"/>
  <c r="C37" i="2"/>
  <c r="D53" i="2"/>
  <c r="D50" i="2" l="1"/>
  <c r="D47" i="2"/>
  <c r="D46" i="2"/>
  <c r="D49" i="2" s="1"/>
  <c r="D54" i="2"/>
  <c r="D55" i="2" s="1"/>
  <c r="C51" i="2"/>
  <c r="D56" i="2" s="1"/>
  <c r="C45" i="2"/>
  <c r="D51" i="2" l="1"/>
  <c r="D48" i="2"/>
  <c r="C49" i="2"/>
  <c r="D45" i="2"/>
  <c r="C48" i="2" l="1"/>
  <c r="D17" i="2" l="1"/>
  <c r="D30" i="2" s="1"/>
  <c r="D23" i="2"/>
  <c r="D26" i="2"/>
  <c r="D29" i="2"/>
  <c r="D34" i="2"/>
  <c r="D38" i="2" l="1"/>
  <c r="D37" i="2"/>
  <c r="D31" i="2"/>
</calcChain>
</file>

<file path=xl/sharedStrings.xml><?xml version="1.0" encoding="utf-8"?>
<sst xmlns="http://schemas.openxmlformats.org/spreadsheetml/2006/main" count="54" uniqueCount="52">
  <si>
    <t>Valoare N-1 (Lei)</t>
  </si>
  <si>
    <t>Indicator</t>
  </si>
  <si>
    <t>Pierdere</t>
  </si>
  <si>
    <t>Profit</t>
  </si>
  <si>
    <t>Profitul sau pierderea din exploatare</t>
  </si>
  <si>
    <t>Cifra de afaceri neta (CA)</t>
  </si>
  <si>
    <t>Verificare egalitate bilantiera (At = Pt)</t>
  </si>
  <si>
    <t>Pasive totale (Pt)</t>
  </si>
  <si>
    <t>Active totale (At)</t>
  </si>
  <si>
    <t>Sold Debitor</t>
  </si>
  <si>
    <t>Sold Creditor</t>
  </si>
  <si>
    <t>Rezultatul exercitiului financiar (Rfin)</t>
  </si>
  <si>
    <t>Rezultatul reportat</t>
  </si>
  <si>
    <t>Rezerve</t>
  </si>
  <si>
    <t>Rezerve din reevaluare</t>
  </si>
  <si>
    <t>Prime de capital</t>
  </si>
  <si>
    <t>Capital subscris vărsat</t>
  </si>
  <si>
    <t>Capitaluri total, din care:</t>
  </si>
  <si>
    <t>Datorii totale (Dt)</t>
  </si>
  <si>
    <t>Venituri in avans</t>
  </si>
  <si>
    <t>Datorii: sumele care trebuie platite intr-o perioada mai mare de un an</t>
  </si>
  <si>
    <t>Datorii: sumele care trebuie platite intr-o perioada de pana la un an</t>
  </si>
  <si>
    <t>Cheltuieli in avans</t>
  </si>
  <si>
    <t>Active circulante - total</t>
  </si>
  <si>
    <t>Active imobilizate - total</t>
  </si>
  <si>
    <t>SMIS proiect:</t>
  </si>
  <si>
    <t>Titlul proiectului:</t>
  </si>
  <si>
    <t>Rata de solvabilitate generala (RS = At / Dt)</t>
  </si>
  <si>
    <t xml:space="preserve">Rata rentabilităţii financiare – ROE (Rezultat net/Capitaluri proprii) </t>
  </si>
  <si>
    <t>Provizioane</t>
  </si>
  <si>
    <t>Valoare (lei)</t>
  </si>
  <si>
    <t>SURSE DE FINANŢARE</t>
  </si>
  <si>
    <t>Contribuţia proprie a solicitantului la cheltuieli neeligibile - valoarea minima procentuala</t>
  </si>
  <si>
    <t>Contribuţia proprie a solicitantului la cheltuieli neeligibile - valoarea propusa</t>
  </si>
  <si>
    <t>Valoare (eur)</t>
  </si>
  <si>
    <t>II.b.  Contribuţia solicitantului la cheltuieli neeligibile</t>
  </si>
  <si>
    <t xml:space="preserve">II.c.  Contribuţia solicitantului la cheltuieli eligibile </t>
  </si>
  <si>
    <t>III.     Finanțarea nerambursabilă totală solicitată</t>
  </si>
  <si>
    <t xml:space="preserve">I.b.   Valoarea totala eligibilă </t>
  </si>
  <si>
    <t>I.a.   Valoarea totala neeligibilă</t>
  </si>
  <si>
    <t>I.      Valoarea totală a cererii de finantare, din care :</t>
  </si>
  <si>
    <t>Valoare N-2 (Lei)</t>
  </si>
  <si>
    <t>Cifra de afaceri neta medie (CA medie)</t>
  </si>
  <si>
    <t>Ponderea finanțarii nerambursabile in CA_medie</t>
  </si>
  <si>
    <t>Denumirea solicitantului:</t>
  </si>
  <si>
    <t>Judetul în care se situează locul de implementare:</t>
  </si>
  <si>
    <t>Completați cu informatii din Bilanțul aferent ultimelor două exerciții financiare încheiate anterior depunerii cererii de finanțare (N-1, N-2)</t>
  </si>
  <si>
    <t>Completați sursele de finanțare a proiectului</t>
  </si>
  <si>
    <t>II.     Contribuţia totală a solicitantului, din care:</t>
  </si>
  <si>
    <t>Anexa 23_Macheta Analiză financiară
IR 1.2 Digitalizarea IMM-urilor, Apel 1</t>
  </si>
  <si>
    <t>Curs InforEuro aplicabil (RON/EUR) - aprilie 2025</t>
  </si>
  <si>
    <t>Contribuţia proprie suplimentara a solicitantului la cheltuieli eligibile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</si>
</sst>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 * #,##0.00_)\ [$€-1]_ ;_ * \(#,##0.00\)\ [$€-1]_ ;_ * &quot;-&quot;??_)\ [$€-1]_ ;_ @_ "/>
  </numFmts>
  <fonts count="1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1"/>
      <color theme="3" tint="-0.249977111117893"/>
      <name val="Montserrat"/>
    </font>
    <font>
      <b/>
      <sz val="9"/>
      <color theme="3" tint="-0.249977111117893"/>
      <name val="Montserrat"/>
    </font>
    <font>
      <sz val="12"/>
      <color theme="3" tint="-0.249977111117893"/>
      <name val="Calibri"/>
      <family val="2"/>
      <scheme val="minor"/>
    </font>
    <font>
      <b/>
      <sz val="10"/>
      <color theme="3" tint="-0.249977111117893"/>
      <name val="Montserrat"/>
    </font>
    <font>
      <sz val="10"/>
      <color theme="3" tint="-0.249977111117893"/>
      <name val="Montserrat"/>
    </font>
    <font>
      <sz val="9"/>
      <color theme="3" tint="-0.249977111117893"/>
      <name val="Montserrat"/>
    </font>
    <font>
      <sz val="10"/>
      <color theme="3" tint="-0.249977111117893"/>
      <name val="Calibri"/>
      <family val="2"/>
      <scheme val="minor"/>
    </font>
    <font>
      <sz val="10"/>
      <color theme="3" tint="-0.249977111117893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26334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6" fillId="0" borderId="0" xfId="1" applyFont="1"/>
    <xf numFmtId="0" fontId="7" fillId="0" borderId="1" xfId="3" applyFont="1" applyBorder="1" applyAlignment="1">
      <alignment vertical="center"/>
    </xf>
    <xf numFmtId="0" fontId="7" fillId="0" borderId="1" xfId="3" applyFont="1" applyBorder="1" applyAlignment="1" applyProtection="1">
      <alignment horizontal="left" vertical="center"/>
      <protection locked="0"/>
    </xf>
    <xf numFmtId="0" fontId="7" fillId="0" borderId="0" xfId="3" applyFont="1" applyAlignment="1">
      <alignment horizontal="left" vertical="center"/>
    </xf>
    <xf numFmtId="0" fontId="7" fillId="0" borderId="1" xfId="3" applyFont="1" applyBorder="1" applyAlignment="1" applyProtection="1">
      <alignment vertical="top"/>
      <protection locked="0"/>
    </xf>
    <xf numFmtId="0" fontId="7" fillId="0" borderId="0" xfId="3" applyFont="1" applyAlignment="1">
      <alignment vertical="center"/>
    </xf>
    <xf numFmtId="0" fontId="7" fillId="2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3" fontId="8" fillId="0" borderId="1" xfId="1" applyNumberFormat="1" applyFont="1" applyBorder="1" applyAlignment="1">
      <alignment vertical="top" wrapText="1"/>
    </xf>
    <xf numFmtId="3" fontId="8" fillId="0" borderId="1" xfId="1" applyNumberFormat="1" applyFont="1" applyBorder="1" applyProtection="1">
      <protection locked="0"/>
    </xf>
    <xf numFmtId="3" fontId="9" fillId="0" borderId="0" xfId="1" applyNumberFormat="1" applyFont="1" applyAlignment="1">
      <alignment horizontal="right"/>
    </xf>
    <xf numFmtId="3" fontId="8" fillId="0" borderId="1" xfId="1" applyNumberFormat="1" applyFont="1" applyBorder="1" applyAlignment="1">
      <alignment vertical="top"/>
    </xf>
    <xf numFmtId="3" fontId="7" fillId="0" borderId="1" xfId="1" applyNumberFormat="1" applyFont="1" applyBorder="1" applyAlignment="1">
      <alignment vertical="top" wrapText="1"/>
    </xf>
    <xf numFmtId="3" fontId="7" fillId="0" borderId="1" xfId="1" applyNumberFormat="1" applyFont="1" applyBorder="1"/>
    <xf numFmtId="3" fontId="8" fillId="0" borderId="1" xfId="3" applyNumberFormat="1" applyFont="1" applyBorder="1" applyAlignment="1">
      <alignment horizontal="left" vertical="top" wrapText="1" indent="1"/>
    </xf>
    <xf numFmtId="3" fontId="7" fillId="0" borderId="1" xfId="3" applyNumberFormat="1" applyFont="1" applyBorder="1" applyAlignment="1">
      <alignment horizontal="left" vertical="top" wrapText="1" indent="1"/>
    </xf>
    <xf numFmtId="3" fontId="8" fillId="0" borderId="1" xfId="3" applyNumberFormat="1" applyFont="1" applyBorder="1" applyAlignment="1">
      <alignment horizontal="left" vertical="top" wrapText="1" indent="2"/>
    </xf>
    <xf numFmtId="0" fontId="7" fillId="0" borderId="1" xfId="3" applyFont="1" applyBorder="1" applyAlignment="1">
      <alignment vertical="top" wrapText="1"/>
    </xf>
    <xf numFmtId="3" fontId="7" fillId="0" borderId="1" xfId="1" applyNumberFormat="1" applyFont="1" applyBorder="1" applyAlignment="1">
      <alignment horizontal="right"/>
    </xf>
    <xf numFmtId="0" fontId="8" fillId="0" borderId="1" xfId="3" applyFont="1" applyBorder="1" applyAlignment="1">
      <alignment vertical="top" wrapText="1"/>
    </xf>
    <xf numFmtId="3" fontId="9" fillId="0" borderId="0" xfId="1" applyNumberFormat="1" applyFont="1"/>
    <xf numFmtId="3" fontId="5" fillId="0" borderId="0" xfId="1" applyNumberFormat="1" applyFont="1"/>
    <xf numFmtId="0" fontId="7" fillId="0" borderId="1" xfId="1" applyFont="1" applyBorder="1"/>
    <xf numFmtId="4" fontId="7" fillId="0" borderId="1" xfId="1" applyNumberFormat="1" applyFont="1" applyBorder="1"/>
    <xf numFmtId="10" fontId="7" fillId="0" borderId="1" xfId="4" applyNumberFormat="1" applyFont="1" applyBorder="1" applyProtection="1"/>
    <xf numFmtId="0" fontId="10" fillId="0" borderId="0" xfId="1" applyFont="1"/>
    <xf numFmtId="10" fontId="7" fillId="0" borderId="0" xfId="4" applyNumberFormat="1" applyFont="1" applyBorder="1" applyProtection="1"/>
    <xf numFmtId="3" fontId="8" fillId="0" borderId="0" xfId="3" applyNumberFormat="1" applyFont="1" applyAlignment="1">
      <alignment horizontal="left" vertical="top" wrapText="1" indent="2"/>
    </xf>
    <xf numFmtId="3" fontId="8" fillId="0" borderId="0" xfId="1" applyNumberFormat="1" applyFont="1" applyAlignment="1">
      <alignment horizontal="right"/>
    </xf>
    <xf numFmtId="164" fontId="7" fillId="0" borderId="1" xfId="1" applyNumberFormat="1" applyFont="1" applyBorder="1"/>
    <xf numFmtId="0" fontId="11" fillId="0" borderId="0" xfId="0" applyFont="1"/>
    <xf numFmtId="0" fontId="5" fillId="0" borderId="0" xfId="3" applyFont="1" applyAlignment="1">
      <alignment vertical="top" wrapText="1"/>
    </xf>
    <xf numFmtId="0" fontId="5" fillId="0" borderId="0" xfId="1" applyFont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right" vertical="center" wrapText="1"/>
    </xf>
    <xf numFmtId="4" fontId="7" fillId="0" borderId="1" xfId="3" applyNumberFormat="1" applyFont="1" applyBorder="1" applyAlignment="1">
      <alignment horizontal="right" vertical="center"/>
    </xf>
    <xf numFmtId="165" fontId="7" fillId="0" borderId="1" xfId="3" applyNumberFormat="1" applyFont="1" applyBorder="1" applyAlignment="1">
      <alignment horizontal="right" vertical="center"/>
    </xf>
    <xf numFmtId="4" fontId="8" fillId="0" borderId="1" xfId="1" applyNumberFormat="1" applyFont="1" applyBorder="1" applyProtection="1">
      <protection locked="0"/>
    </xf>
    <xf numFmtId="165" fontId="8" fillId="0" borderId="1" xfId="3" applyNumberFormat="1" applyFont="1" applyBorder="1" applyAlignment="1">
      <alignment horizontal="right" vertical="center"/>
    </xf>
    <xf numFmtId="4" fontId="8" fillId="0" borderId="1" xfId="3" applyNumberFormat="1" applyFont="1" applyBorder="1" applyAlignment="1">
      <alignment horizontal="right" vertical="center"/>
    </xf>
    <xf numFmtId="0" fontId="9" fillId="0" borderId="0" xfId="1" applyFont="1"/>
    <xf numFmtId="0" fontId="8" fillId="0" borderId="0" xfId="1" applyFont="1"/>
    <xf numFmtId="10" fontId="8" fillId="0" borderId="1" xfId="4" applyNumberFormat="1" applyFont="1" applyBorder="1" applyAlignment="1" applyProtection="1"/>
    <xf numFmtId="10" fontId="8" fillId="0" borderId="1" xfId="1" applyNumberFormat="1" applyFont="1" applyBorder="1"/>
    <xf numFmtId="10" fontId="7" fillId="0" borderId="1" xfId="4" applyNumberFormat="1" applyFont="1" applyBorder="1" applyAlignment="1" applyProtection="1"/>
    <xf numFmtId="0" fontId="7" fillId="0" borderId="2" xfId="3" applyFont="1" applyBorder="1" applyAlignment="1" applyProtection="1">
      <alignment horizontal="left" vertical="top"/>
      <protection locked="0"/>
    </xf>
    <xf numFmtId="0" fontId="7" fillId="0" borderId="3" xfId="3" applyFont="1" applyBorder="1" applyAlignment="1" applyProtection="1">
      <alignment horizontal="left" vertical="top"/>
      <protection locked="0"/>
    </xf>
    <xf numFmtId="0" fontId="7" fillId="0" borderId="0" xfId="3" applyFont="1" applyAlignment="1">
      <alignment horizontal="left" vertical="top" wrapText="1"/>
    </xf>
    <xf numFmtId="0" fontId="7" fillId="0" borderId="1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left" vertical="center" wrapText="1"/>
    </xf>
    <xf numFmtId="3" fontId="7" fillId="0" borderId="1" xfId="1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Per cent" xfId="4" builtinId="5"/>
    <cellStyle name="Percent 2" xfId="2" xr:uid="{00000000-0005-0000-0000-000004000000}"/>
  </cellStyles>
  <dxfs count="3">
    <dxf>
      <font>
        <color rgb="FFFF0000"/>
      </font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6"/>
  <sheetViews>
    <sheetView showGridLines="0" tabSelected="1" view="pageLayout" zoomScaleNormal="107" workbookViewId="0">
      <selection activeCell="B28" sqref="B28"/>
    </sheetView>
  </sheetViews>
  <sheetFormatPr baseColWidth="10" defaultColWidth="12.5" defaultRowHeight="16"/>
  <cols>
    <col min="1" max="1" width="3.6640625" style="3" customWidth="1"/>
    <col min="2" max="2" width="63.5" style="3" customWidth="1"/>
    <col min="3" max="3" width="29.33203125" style="3" customWidth="1"/>
    <col min="4" max="4" width="29.1640625" style="3" customWidth="1"/>
    <col min="5" max="6" width="18.33203125" style="3" customWidth="1"/>
    <col min="7" max="16384" width="12.5" style="3"/>
  </cols>
  <sheetData>
    <row r="1" spans="2:6" ht="28" customHeight="1">
      <c r="B1" s="1" t="s">
        <v>49</v>
      </c>
      <c r="C1" s="2"/>
      <c r="D1" s="2"/>
    </row>
    <row r="3" spans="2:6">
      <c r="B3" s="4" t="s">
        <v>44</v>
      </c>
      <c r="C3" s="48"/>
      <c r="D3" s="49"/>
    </row>
    <row r="4" spans="2:6">
      <c r="B4" s="4" t="s">
        <v>26</v>
      </c>
      <c r="C4" s="48"/>
      <c r="D4" s="49"/>
    </row>
    <row r="5" spans="2:6">
      <c r="B5" s="4" t="s">
        <v>45</v>
      </c>
      <c r="C5" s="5"/>
      <c r="D5" s="6"/>
    </row>
    <row r="6" spans="2:6">
      <c r="B6" s="4" t="s">
        <v>25</v>
      </c>
      <c r="C6" s="7"/>
      <c r="D6" s="8"/>
    </row>
    <row r="8" spans="2:6" ht="27" customHeight="1">
      <c r="B8" s="50" t="s">
        <v>46</v>
      </c>
      <c r="C8" s="50"/>
      <c r="D8" s="50"/>
    </row>
    <row r="9" spans="2:6">
      <c r="B9" s="9" t="s">
        <v>1</v>
      </c>
      <c r="C9" s="9" t="s">
        <v>41</v>
      </c>
      <c r="D9" s="9" t="s">
        <v>0</v>
      </c>
      <c r="E9" s="10"/>
      <c r="F9" s="10"/>
    </row>
    <row r="10" spans="2:6">
      <c r="B10" s="11" t="s">
        <v>24</v>
      </c>
      <c r="C10" s="12"/>
      <c r="D10" s="12"/>
      <c r="E10" s="13"/>
      <c r="F10" s="13"/>
    </row>
    <row r="11" spans="2:6">
      <c r="B11" s="11" t="s">
        <v>23</v>
      </c>
      <c r="C11" s="12"/>
      <c r="D11" s="12"/>
      <c r="E11" s="13"/>
      <c r="F11" s="13"/>
    </row>
    <row r="12" spans="2:6">
      <c r="B12" s="11" t="s">
        <v>22</v>
      </c>
      <c r="C12" s="12"/>
      <c r="D12" s="12"/>
      <c r="E12" s="13"/>
      <c r="F12" s="13"/>
    </row>
    <row r="13" spans="2:6">
      <c r="B13" s="14" t="s">
        <v>21</v>
      </c>
      <c r="C13" s="12"/>
      <c r="D13" s="12"/>
      <c r="E13" s="13"/>
      <c r="F13" s="13"/>
    </row>
    <row r="14" spans="2:6">
      <c r="B14" s="11" t="s">
        <v>20</v>
      </c>
      <c r="C14" s="12"/>
      <c r="D14" s="12"/>
      <c r="E14" s="13"/>
      <c r="F14" s="13"/>
    </row>
    <row r="15" spans="2:6">
      <c r="B15" s="11" t="s">
        <v>29</v>
      </c>
      <c r="C15" s="12"/>
      <c r="D15" s="12"/>
      <c r="E15" s="13"/>
      <c r="F15" s="13"/>
    </row>
    <row r="16" spans="2:6">
      <c r="B16" s="11" t="s">
        <v>19</v>
      </c>
      <c r="C16" s="12"/>
      <c r="D16" s="12"/>
      <c r="E16" s="13"/>
      <c r="F16" s="13"/>
    </row>
    <row r="17" spans="2:6">
      <c r="B17" s="15" t="s">
        <v>18</v>
      </c>
      <c r="C17" s="16">
        <f>SUM(C13:C16)</f>
        <v>0</v>
      </c>
      <c r="D17" s="16">
        <f>SUM(D13:D16)</f>
        <v>0</v>
      </c>
      <c r="E17" s="13"/>
      <c r="F17" s="13"/>
    </row>
    <row r="18" spans="2:6">
      <c r="B18" s="11" t="s">
        <v>17</v>
      </c>
      <c r="C18" s="12"/>
      <c r="D18" s="12"/>
      <c r="E18" s="13"/>
      <c r="F18" s="13"/>
    </row>
    <row r="19" spans="2:6">
      <c r="B19" s="17" t="s">
        <v>16</v>
      </c>
      <c r="C19" s="12"/>
      <c r="D19" s="12"/>
      <c r="E19" s="13"/>
      <c r="F19" s="13"/>
    </row>
    <row r="20" spans="2:6">
      <c r="B20" s="17" t="s">
        <v>15</v>
      </c>
      <c r="C20" s="12"/>
      <c r="D20" s="12"/>
      <c r="E20" s="13"/>
      <c r="F20" s="13"/>
    </row>
    <row r="21" spans="2:6">
      <c r="B21" s="17" t="s">
        <v>14</v>
      </c>
      <c r="C21" s="12"/>
      <c r="D21" s="12"/>
      <c r="E21" s="13"/>
      <c r="F21" s="13"/>
    </row>
    <row r="22" spans="2:6">
      <c r="B22" s="17" t="s">
        <v>13</v>
      </c>
      <c r="C22" s="12"/>
      <c r="D22" s="12"/>
      <c r="E22" s="13"/>
      <c r="F22" s="13"/>
    </row>
    <row r="23" spans="2:6">
      <c r="B23" s="18" t="s">
        <v>12</v>
      </c>
      <c r="C23" s="16">
        <f>C24-C25</f>
        <v>0</v>
      </c>
      <c r="D23" s="16">
        <f>D24-D25</f>
        <v>0</v>
      </c>
      <c r="E23" s="13"/>
      <c r="F23" s="13"/>
    </row>
    <row r="24" spans="2:6">
      <c r="B24" s="19" t="s">
        <v>10</v>
      </c>
      <c r="C24" s="12"/>
      <c r="D24" s="12"/>
      <c r="E24" s="13"/>
      <c r="F24" s="13"/>
    </row>
    <row r="25" spans="2:6">
      <c r="B25" s="19" t="s">
        <v>9</v>
      </c>
      <c r="C25" s="12"/>
      <c r="D25" s="12"/>
      <c r="E25" s="13"/>
      <c r="F25" s="13"/>
    </row>
    <row r="26" spans="2:6">
      <c r="B26" s="18" t="s">
        <v>11</v>
      </c>
      <c r="C26" s="16">
        <f>C27-C28</f>
        <v>0</v>
      </c>
      <c r="D26" s="16">
        <f>D27-D28</f>
        <v>0</v>
      </c>
      <c r="E26" s="13"/>
      <c r="F26" s="13"/>
    </row>
    <row r="27" spans="2:6">
      <c r="B27" s="19" t="s">
        <v>10</v>
      </c>
      <c r="C27" s="12"/>
      <c r="D27" s="12"/>
      <c r="E27" s="13"/>
      <c r="F27" s="13"/>
    </row>
    <row r="28" spans="2:6">
      <c r="B28" s="19" t="s">
        <v>9</v>
      </c>
      <c r="C28" s="12"/>
      <c r="D28" s="12"/>
      <c r="E28" s="13"/>
      <c r="F28" s="13"/>
    </row>
    <row r="29" spans="2:6">
      <c r="B29" s="20" t="s">
        <v>8</v>
      </c>
      <c r="C29" s="16">
        <f>SUM(C10:C12)</f>
        <v>0</v>
      </c>
      <c r="D29" s="16">
        <f>SUM(D10:D12)</f>
        <v>0</v>
      </c>
      <c r="E29" s="13"/>
      <c r="F29" s="13"/>
    </row>
    <row r="30" spans="2:6">
      <c r="B30" s="20" t="s">
        <v>7</v>
      </c>
      <c r="C30" s="16">
        <f>SUM(C17:C18)</f>
        <v>0</v>
      </c>
      <c r="D30" s="16">
        <f>SUM(D17:D18)</f>
        <v>0</v>
      </c>
      <c r="E30" s="13"/>
      <c r="F30" s="13"/>
    </row>
    <row r="31" spans="2:6">
      <c r="B31" s="20" t="s">
        <v>6</v>
      </c>
      <c r="C31" s="21" t="str">
        <f>IF(C29=C30,"Ok","Eroare")</f>
        <v>Ok</v>
      </c>
      <c r="D31" s="21" t="str">
        <f>IF(D29=D30,"Ok","Eroare")</f>
        <v>Ok</v>
      </c>
      <c r="E31" s="13"/>
      <c r="F31" s="13"/>
    </row>
    <row r="32" spans="2:6">
      <c r="B32" s="22" t="s">
        <v>5</v>
      </c>
      <c r="C32" s="12"/>
      <c r="D32" s="12"/>
      <c r="E32" s="23"/>
      <c r="F32" s="23"/>
    </row>
    <row r="33" spans="1:6">
      <c r="B33" s="20" t="s">
        <v>42</v>
      </c>
      <c r="C33" s="53" t="e">
        <f>AVERAGE(C32:D32)</f>
        <v>#DIV/0!</v>
      </c>
      <c r="D33" s="53"/>
      <c r="E33" s="13"/>
      <c r="F33" s="13"/>
    </row>
    <row r="34" spans="1:6">
      <c r="B34" s="20" t="s">
        <v>4</v>
      </c>
      <c r="C34" s="16">
        <f>C35-C36</f>
        <v>0</v>
      </c>
      <c r="D34" s="16">
        <f>D35-D36</f>
        <v>0</v>
      </c>
      <c r="E34" s="24"/>
      <c r="F34" s="24"/>
    </row>
    <row r="35" spans="1:6">
      <c r="B35" s="19" t="s">
        <v>3</v>
      </c>
      <c r="C35" s="12"/>
      <c r="D35" s="12"/>
      <c r="E35" s="23"/>
      <c r="F35" s="23"/>
    </row>
    <row r="36" spans="1:6">
      <c r="B36" s="19" t="s">
        <v>2</v>
      </c>
      <c r="C36" s="12"/>
      <c r="D36" s="12"/>
      <c r="E36" s="23"/>
      <c r="F36" s="23"/>
    </row>
    <row r="37" spans="1:6">
      <c r="B37" s="25" t="s">
        <v>27</v>
      </c>
      <c r="C37" s="26" t="e">
        <f>C29/C17</f>
        <v>#DIV/0!</v>
      </c>
      <c r="D37" s="26" t="e">
        <f>D29/D17</f>
        <v>#DIV/0!</v>
      </c>
      <c r="E37" s="13"/>
      <c r="F37" s="13"/>
    </row>
    <row r="38" spans="1:6">
      <c r="B38" s="25" t="s">
        <v>28</v>
      </c>
      <c r="C38" s="27" t="e">
        <f>C26/C18</f>
        <v>#DIV/0!</v>
      </c>
      <c r="D38" s="27" t="e">
        <f>D26/D18</f>
        <v>#DIV/0!</v>
      </c>
      <c r="E38" s="13"/>
      <c r="F38" s="13"/>
    </row>
    <row r="39" spans="1:6">
      <c r="B39" s="28"/>
      <c r="C39" s="29"/>
      <c r="D39" s="29"/>
      <c r="E39" s="13"/>
      <c r="F39" s="13"/>
    </row>
    <row r="40" spans="1:6">
      <c r="B40" s="30"/>
      <c r="C40" s="31"/>
      <c r="D40" s="31"/>
      <c r="E40" s="13"/>
      <c r="F40" s="13"/>
    </row>
    <row r="41" spans="1:6">
      <c r="B41" s="20" t="s">
        <v>50</v>
      </c>
      <c r="C41" s="32">
        <v>4.9774000000000003</v>
      </c>
      <c r="D41" s="28"/>
    </row>
    <row r="42" spans="1:6">
      <c r="B42" s="33"/>
      <c r="C42" s="33"/>
      <c r="D42" s="33"/>
    </row>
    <row r="43" spans="1:6">
      <c r="A43" s="34"/>
      <c r="B43" s="50" t="s">
        <v>47</v>
      </c>
      <c r="C43" s="50"/>
      <c r="D43" s="50"/>
    </row>
    <row r="44" spans="1:6">
      <c r="A44" s="35"/>
      <c r="B44" s="36" t="s">
        <v>31</v>
      </c>
      <c r="C44" s="37" t="s">
        <v>30</v>
      </c>
      <c r="D44" s="37" t="s">
        <v>34</v>
      </c>
    </row>
    <row r="45" spans="1:6">
      <c r="A45" s="34"/>
      <c r="B45" s="20" t="s">
        <v>40</v>
      </c>
      <c r="C45" s="38">
        <f>SUM(C46:C47)</f>
        <v>0</v>
      </c>
      <c r="D45" s="39">
        <f>SUM(D46:D47)</f>
        <v>0</v>
      </c>
    </row>
    <row r="46" spans="1:6">
      <c r="A46" s="34"/>
      <c r="B46" s="20" t="s">
        <v>39</v>
      </c>
      <c r="C46" s="40"/>
      <c r="D46" s="41">
        <f>C46/curs</f>
        <v>0</v>
      </c>
    </row>
    <row r="47" spans="1:6">
      <c r="A47" s="34"/>
      <c r="B47" s="20" t="s">
        <v>38</v>
      </c>
      <c r="C47" s="40"/>
      <c r="D47" s="41">
        <f>C47/curs</f>
        <v>0</v>
      </c>
    </row>
    <row r="48" spans="1:6">
      <c r="A48" s="34"/>
      <c r="B48" s="20" t="s">
        <v>48</v>
      </c>
      <c r="C48" s="38">
        <f>SUM(C49:C50)</f>
        <v>0</v>
      </c>
      <c r="D48" s="39">
        <f>SUM(D49:D50)</f>
        <v>0</v>
      </c>
    </row>
    <row r="49" spans="1:4">
      <c r="A49" s="34"/>
      <c r="B49" s="20" t="s">
        <v>35</v>
      </c>
      <c r="C49" s="42">
        <f>C46</f>
        <v>0</v>
      </c>
      <c r="D49" s="41">
        <f>D46</f>
        <v>0</v>
      </c>
    </row>
    <row r="50" spans="1:4">
      <c r="A50" s="34"/>
      <c r="B50" s="20" t="s">
        <v>36</v>
      </c>
      <c r="C50" s="40"/>
      <c r="D50" s="41">
        <f>C50/curs</f>
        <v>0</v>
      </c>
    </row>
    <row r="51" spans="1:4">
      <c r="A51" s="34"/>
      <c r="B51" s="20" t="s">
        <v>37</v>
      </c>
      <c r="C51" s="38">
        <f>C47-C50</f>
        <v>0</v>
      </c>
      <c r="D51" s="39">
        <f>D47-D50</f>
        <v>0</v>
      </c>
    </row>
    <row r="52" spans="1:4">
      <c r="A52" s="43"/>
      <c r="B52" s="44"/>
      <c r="C52" s="44"/>
      <c r="D52" s="44"/>
    </row>
    <row r="53" spans="1:4">
      <c r="A53" s="43"/>
      <c r="B53" s="52" t="s">
        <v>32</v>
      </c>
      <c r="C53" s="52"/>
      <c r="D53" s="45" t="str">
        <f>IF(OR(C5="Hunedoara", C5="Caraș-Severin"), 10%, IF(C5="Arad", 17%, IF(C5="Timiș", 24%,"Selectati judetul de implementare")))</f>
        <v>Selectati judetul de implementare</v>
      </c>
    </row>
    <row r="54" spans="1:4">
      <c r="A54" s="43"/>
      <c r="B54" s="52" t="s">
        <v>33</v>
      </c>
      <c r="C54" s="52"/>
      <c r="D54" s="46" t="e">
        <f>C50/C47</f>
        <v>#DIV/0!</v>
      </c>
    </row>
    <row r="55" spans="1:4">
      <c r="A55" s="43"/>
      <c r="B55" s="51" t="s">
        <v>51</v>
      </c>
      <c r="C55" s="51"/>
      <c r="D55" s="47" t="e">
        <f>IF(D54&lt;D53,0,D54-D53)</f>
        <v>#DIV/0!</v>
      </c>
    </row>
    <row r="56" spans="1:4">
      <c r="B56" s="51" t="s">
        <v>43</v>
      </c>
      <c r="C56" s="51"/>
      <c r="D56" s="27" t="e">
        <f>C51/C33</f>
        <v>#DIV/0!</v>
      </c>
    </row>
  </sheetData>
  <sheetProtection algorithmName="SHA-512" hashValue="iM2PN7fgmJ9LMrzSoVynoqmrQDz794inxRA+Uv7XeNGLhWjvsm+ePBdjsG+K9Jk5VfprrTVkh25usYWBDBq1Nw==" saltValue="LR2cWe52It2mS7e43B0IBw==" spinCount="100000" sheet="1" objects="1" scenarios="1" formatColumns="0"/>
  <mergeCells count="9">
    <mergeCell ref="C4:D4"/>
    <mergeCell ref="C3:D3"/>
    <mergeCell ref="B43:D43"/>
    <mergeCell ref="B56:C56"/>
    <mergeCell ref="B54:C54"/>
    <mergeCell ref="B53:C53"/>
    <mergeCell ref="B55:C55"/>
    <mergeCell ref="B8:D8"/>
    <mergeCell ref="C33:D33"/>
  </mergeCells>
  <conditionalFormatting sqref="C3:C6">
    <cfRule type="containsBlanks" dxfId="2" priority="25">
      <formula>LEN(TRIM(C3))=0</formula>
    </cfRule>
  </conditionalFormatting>
  <conditionalFormatting sqref="C10:D16 C18:D22 C24:D25 C27:D28 C32:D32 C35:D36 C46:C47 C50">
    <cfRule type="containsBlanks" dxfId="1" priority="2">
      <formula>LEN(TRIM(C10))=0</formula>
    </cfRule>
  </conditionalFormatting>
  <conditionalFormatting sqref="C31:D31">
    <cfRule type="containsText" dxfId="0" priority="1" operator="containsText" text="Eroare">
      <formula>NOT(ISERROR(SEARCH("Eroare",C31)))</formula>
    </cfRule>
  </conditionalFormatting>
  <dataValidations count="1">
    <dataValidation type="list" allowBlank="1" showInputMessage="1" showErrorMessage="1" sqref="C5" xr:uid="{00000000-0002-0000-0000-000000000000}">
      <formula1>"Arad, Caraș-Severin, Hunedoara, Timiș"</formula1>
    </dataValidation>
  </dataValidations>
  <pageMargins left="0.60375000000000001" right="0.19685039370078741" top="0.86250000000000004" bottom="1.3779527559055118" header="0.31496062992125984" footer="0.31496062992125984"/>
  <pageSetup paperSize="9" scale="61" fitToHeight="0" orientation="portrait" horizontalDpi="1200" verticalDpi="1200" r:id="rId1"/>
  <headerFooter scaleWithDoc="0">
    <oddHeader>&amp;L&amp;G</oddHeader>
    <oddFooter>&amp;L&amp;"Calibri,Regular"&amp;K000000&amp;G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Analiza_financiara</vt:lpstr>
      <vt:lpstr>curs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Gabriel Costache</cp:lastModifiedBy>
  <cp:lastPrinted>2024-01-19T11:45:08Z</cp:lastPrinted>
  <dcterms:created xsi:type="dcterms:W3CDTF">2024-01-19T10:45:24Z</dcterms:created>
  <dcterms:modified xsi:type="dcterms:W3CDTF">2025-04-29T07:26:58Z</dcterms:modified>
</cp:coreProperties>
</file>